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9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G12" i="1" l="1"/>
  <c r="AE26" i="1"/>
  <c r="AE25" i="1"/>
  <c r="AE24" i="1"/>
  <c r="AG17" i="1" l="1"/>
  <c r="AG16" i="1"/>
  <c r="J29" i="1"/>
  <c r="J28" i="1"/>
  <c r="K27" i="1"/>
  <c r="K26" i="1"/>
  <c r="K25" i="1"/>
  <c r="H27" i="1"/>
  <c r="H26" i="1"/>
  <c r="H25" i="1"/>
  <c r="AH15" i="1" l="1"/>
  <c r="AG10" i="1" l="1"/>
  <c r="AG11" i="1"/>
  <c r="AG13" i="1"/>
  <c r="AG14" i="1"/>
  <c r="AG15" i="1"/>
  <c r="AG18" i="1"/>
  <c r="AG19" i="1"/>
  <c r="AG20" i="1"/>
  <c r="AG9" i="1" l="1"/>
  <c r="AG24" i="1" s="1"/>
  <c r="AG25" i="1" l="1"/>
  <c r="AE27" i="1"/>
  <c r="AI8" i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<sst xmlns="http://schemas.openxmlformats.org/spreadsheetml/2006/main" count="165" uniqueCount="31">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</sst>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3449.8</v>
      </c>
      <c r="AH8">
        <v>37.65</v>
      </c>
      <c r="AI8">
        <f>AG8*AH8</f>
        <v>129884.97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7162.26</v>
      </c>
      <c r="H9" s="1" t="s">
        <v>26</v>
      </c>
      <c r="I9" s="1">
        <v>31</v>
      </c>
      <c r="J9" s="1">
        <v>57871.21</v>
      </c>
      <c r="K9" s="1" t="s">
        <v>26</v>
      </c>
      <c r="L9" s="1">
        <v>31</v>
      </c>
      <c r="M9" s="1">
        <v>42840.17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17540.95</v>
      </c>
      <c r="Z9" s="1" t="s">
        <v>26</v>
      </c>
      <c r="AA9" s="1">
        <v>31</v>
      </c>
      <c r="AB9" s="1">
        <v>1587.2</v>
      </c>
      <c r="AC9" s="1" t="s">
        <v>28</v>
      </c>
      <c r="AD9" s="1">
        <v>31</v>
      </c>
      <c r="AE9" s="5">
        <v>10985.19</v>
      </c>
      <c r="AF9" s="1" t="s">
        <v>26</v>
      </c>
      <c r="AG9" s="6">
        <f>AE9+AB9+Y9+V9+S9+P9+M9+J9+G9+D9</f>
        <v>137986.98000000001</v>
      </c>
      <c r="AH9" s="7">
        <v>41.23</v>
      </c>
      <c r="AI9">
        <f>AI8-AH9</f>
        <v>129843.74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5354.7</v>
      </c>
      <c r="H10" s="1" t="s">
        <v>26</v>
      </c>
      <c r="I10" s="1">
        <v>28</v>
      </c>
      <c r="J10" s="1">
        <v>49674.23</v>
      </c>
      <c r="K10" s="1" t="s">
        <v>26</v>
      </c>
      <c r="L10" s="1">
        <v>28</v>
      </c>
      <c r="M10" s="1">
        <v>43651.040000000001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17540.95</v>
      </c>
      <c r="Z10" s="1" t="s">
        <v>26</v>
      </c>
      <c r="AA10" s="1">
        <v>28</v>
      </c>
      <c r="AB10" s="1">
        <v>0</v>
      </c>
      <c r="AC10" s="1" t="s">
        <v>28</v>
      </c>
      <c r="AD10" s="1">
        <v>28</v>
      </c>
      <c r="AE10" s="5">
        <v>10985.19</v>
      </c>
      <c r="AF10" s="1" t="s">
        <v>26</v>
      </c>
      <c r="AG10" s="6">
        <f t="shared" ref="AG10:AG20" si="0">AE10+AB10+Y10+V10+S10+P10+M10+J10+G10+D10</f>
        <v>127206.11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7328.04</v>
      </c>
      <c r="H11" s="1" t="s">
        <v>26</v>
      </c>
      <c r="I11" s="1">
        <v>31</v>
      </c>
      <c r="J11" s="1">
        <v>58653.99</v>
      </c>
      <c r="K11" s="1" t="s">
        <v>26</v>
      </c>
      <c r="L11" s="1">
        <v>31</v>
      </c>
      <c r="M11" s="1">
        <v>48230.74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17540.95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10985.19</v>
      </c>
      <c r="AF11" s="1" t="s">
        <v>26</v>
      </c>
      <c r="AG11" s="6">
        <f t="shared" si="0"/>
        <v>142738.91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5627.57</v>
      </c>
      <c r="H12" s="1" t="s">
        <v>26</v>
      </c>
      <c r="I12" s="1">
        <v>30</v>
      </c>
      <c r="J12" s="1">
        <v>50286.2</v>
      </c>
      <c r="K12" s="1" t="s">
        <v>26</v>
      </c>
      <c r="L12" s="1">
        <v>30</v>
      </c>
      <c r="M12" s="1">
        <v>43781.99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>
        <v>1000</v>
      </c>
      <c r="T12" s="1" t="s">
        <v>27</v>
      </c>
      <c r="U12" s="1">
        <v>30</v>
      </c>
      <c r="V12" s="1">
        <v>27719.18</v>
      </c>
      <c r="W12" s="1" t="s">
        <v>28</v>
      </c>
      <c r="X12" s="1">
        <v>30</v>
      </c>
      <c r="Y12" s="1">
        <v>16173.67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10985.19</v>
      </c>
      <c r="AF12" s="1" t="s">
        <v>26</v>
      </c>
      <c r="AG12" s="6">
        <f>AE12+AB12+Y12+V12+P12+M12+J12+G12+D12</f>
        <v>154573.79999999999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7093.27</v>
      </c>
      <c r="H13" s="1" t="s">
        <v>26</v>
      </c>
      <c r="I13" s="1">
        <v>31</v>
      </c>
      <c r="J13" s="1">
        <v>49435.76</v>
      </c>
      <c r="K13" s="1" t="s">
        <v>26</v>
      </c>
      <c r="L13" s="1">
        <v>31</v>
      </c>
      <c r="M13" s="1">
        <v>39631.1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16173.67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10985.19</v>
      </c>
      <c r="AF13" s="1" t="s">
        <v>26</v>
      </c>
      <c r="AG13" s="6">
        <f t="shared" si="0"/>
        <v>123318.99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6257.21</v>
      </c>
      <c r="H14" s="1" t="s">
        <v>26</v>
      </c>
      <c r="I14" s="1">
        <v>30</v>
      </c>
      <c r="J14" s="1">
        <v>53519.93</v>
      </c>
      <c r="K14" s="1" t="s">
        <v>26</v>
      </c>
      <c r="L14" s="1">
        <v>30</v>
      </c>
      <c r="M14" s="1">
        <v>48601.66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16173.67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10985.19</v>
      </c>
      <c r="AF14" s="1" t="s">
        <v>26</v>
      </c>
      <c r="AG14" s="6">
        <f t="shared" si="0"/>
        <v>135537.66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6858.15</v>
      </c>
      <c r="H15" s="1" t="s">
        <v>26</v>
      </c>
      <c r="I15" s="1">
        <v>31</v>
      </c>
      <c r="J15" s="1">
        <v>51229.2</v>
      </c>
      <c r="K15" s="1" t="s">
        <v>26</v>
      </c>
      <c r="L15" s="1">
        <v>31</v>
      </c>
      <c r="M15" s="1">
        <v>40549.980000000003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>
        <v>19539</v>
      </c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19100.09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10985.19</v>
      </c>
      <c r="AF15" s="1" t="s">
        <v>26</v>
      </c>
      <c r="AG15" s="6">
        <f t="shared" si="0"/>
        <v>148261.61000000002</v>
      </c>
      <c r="AH15">
        <f>41.23*AG8</f>
        <v>142235.25399999999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7323.94</v>
      </c>
      <c r="H16" s="1" t="s">
        <v>26</v>
      </c>
      <c r="I16" s="1">
        <v>31</v>
      </c>
      <c r="J16" s="1">
        <v>52079.54</v>
      </c>
      <c r="K16" s="1" t="s">
        <v>26</v>
      </c>
      <c r="L16" s="1">
        <v>31</v>
      </c>
      <c r="M16" s="1">
        <v>42494.26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>
        <v>284659</v>
      </c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19089.09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10985.19</v>
      </c>
      <c r="AF16" s="1" t="s">
        <v>26</v>
      </c>
      <c r="AG16" s="6">
        <f>G16+J16+M16+V16+Y16+AB16</f>
        <v>122574.03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6471.28</v>
      </c>
      <c r="H17" s="1" t="s">
        <v>26</v>
      </c>
      <c r="I17" s="1">
        <v>30</v>
      </c>
      <c r="J17" s="1">
        <v>55332.49</v>
      </c>
      <c r="K17" s="1" t="s">
        <v>26</v>
      </c>
      <c r="L17" s="1">
        <v>30</v>
      </c>
      <c r="M17" s="1">
        <v>46036.18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>
        <v>262342</v>
      </c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19094.59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10985.19</v>
      </c>
      <c r="AF17" s="1" t="s">
        <v>26</v>
      </c>
      <c r="AG17" s="6">
        <f>G17+J17+M17+V17+Y17+AB17</f>
        <v>126934.54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6568.39</v>
      </c>
      <c r="H18" s="1" t="s">
        <v>26</v>
      </c>
      <c r="I18" s="1">
        <v>31</v>
      </c>
      <c r="J18" s="1">
        <v>54972.08</v>
      </c>
      <c r="K18" s="1" t="s">
        <v>26</v>
      </c>
      <c r="L18" s="1">
        <v>31</v>
      </c>
      <c r="M18" s="1">
        <v>40185.14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19094.59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10985.19</v>
      </c>
      <c r="AF18" s="1" t="s">
        <v>26</v>
      </c>
      <c r="AG18" s="6">
        <f t="shared" si="0"/>
        <v>131805.39000000001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7048.54</v>
      </c>
      <c r="H19" s="1" t="s">
        <v>26</v>
      </c>
      <c r="I19" s="1">
        <v>30</v>
      </c>
      <c r="J19" s="1">
        <v>53946.37</v>
      </c>
      <c r="K19" s="1" t="s">
        <v>26</v>
      </c>
      <c r="L19" s="1">
        <v>30</v>
      </c>
      <c r="M19" s="1">
        <v>38330.76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19094.59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10985.19</v>
      </c>
      <c r="AF19" s="1" t="s">
        <v>26</v>
      </c>
      <c r="AG19" s="6">
        <f t="shared" si="0"/>
        <v>129405.45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6838.39</v>
      </c>
      <c r="H20" s="1" t="s">
        <v>26</v>
      </c>
      <c r="I20" s="1">
        <v>31</v>
      </c>
      <c r="J20" s="1">
        <v>64366.12</v>
      </c>
      <c r="K20" s="1" t="s">
        <v>26</v>
      </c>
      <c r="L20" s="1">
        <v>31</v>
      </c>
      <c r="M20" s="1">
        <v>49558.879999999997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19094.59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10985.19</v>
      </c>
      <c r="AF20" s="1" t="s">
        <v>26</v>
      </c>
      <c r="AG20" s="6">
        <f t="shared" si="0"/>
        <v>152430.37000000002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37.65*AG8*6</f>
        <v>779309.82000000007</v>
      </c>
      <c r="AG24" s="8">
        <f>AG9+AG10+AG11+AG12+AG13+AG14+AG15+AG16+AG17+AG18+AG19+AG20</f>
        <v>1632773.84</v>
      </c>
    </row>
    <row r="25" spans="2:33" x14ac:dyDescent="0.25">
      <c r="H25" s="8">
        <f>G9+G10+G11+G12+G13+G14+J9+J10+J11+J12+J13+J14+M9+M10+M11+M12+M13+M14+V9+V10+V11+V12+V13+V14+Y9+Y10+Y11+Y12+Y13+Y14+AB9+AB10+AB11+AB12+AB13+AB14</f>
        <v>755451.30999999994</v>
      </c>
      <c r="K25">
        <f>G15+G16+G17+G18+G19+G20+J15+J16+J17+J18+J19+J20+M15+M16+M17+M18+M19+M20+Y15+Y16+Y17+Y18+Y19+Y20+AB15+AB16+AB17+AB18+AB19+AB20</f>
        <v>747931.62999999966</v>
      </c>
      <c r="AE25">
        <f>41.23*AG8*6</f>
        <v>853411.52399999998</v>
      </c>
      <c r="AG25" s="9">
        <f>AG24/AG8/12</f>
        <v>39.441268092836303</v>
      </c>
    </row>
    <row r="26" spans="2:33" x14ac:dyDescent="0.25">
      <c r="H26">
        <f>37.65*AG8*6</f>
        <v>779309.82000000007</v>
      </c>
      <c r="K26">
        <f>41.23*AG8*6</f>
        <v>853411.52399999998</v>
      </c>
      <c r="AE26">
        <f>AE24+AE25</f>
        <v>1632721.344</v>
      </c>
    </row>
    <row r="27" spans="2:33" x14ac:dyDescent="0.25">
      <c r="H27" s="8">
        <f>H26-H25</f>
        <v>23858.510000000126</v>
      </c>
      <c r="K27">
        <f>K26-K25</f>
        <v>105479.89400000032</v>
      </c>
      <c r="AE27" s="8">
        <f>AG24-AE26</f>
        <v>52.496000000042841</v>
      </c>
    </row>
    <row r="28" spans="2:33" x14ac:dyDescent="0.25">
      <c r="J28" s="8">
        <f>H27+K27</f>
        <v>129338.40400000045</v>
      </c>
    </row>
    <row r="29" spans="2:33" x14ac:dyDescent="0.25">
      <c r="J29">
        <f>J28/12</f>
        <v>10778.200333333371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2026-03-02T12:18:41Z</dcterms:modified>
</cp:coreProperties>
</file>